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25. SAFE/2024/83479092 SAFE Policy Dialogue/83479092 Tender Document/"/>
    </mc:Choice>
  </mc:AlternateContent>
  <xr:revisionPtr revIDLastSave="5" documentId="8_{3968D246-DDA6-4DEF-9AC2-A41F565E2924}" xr6:coauthVersionLast="47" xr6:coauthVersionMax="47" xr10:uidLastSave="{BC0ACE19-4C30-40AF-AA6C-60C36B66A973}"/>
  <bookViews>
    <workbookView xWindow="-110" yWindow="-110" windowWidth="19420" windowHeight="10300" tabRatio="500" xr2:uid="{00000000-000D-0000-FFFF-FFFF00000000}"/>
  </bookViews>
  <sheets>
    <sheet name="Budget Details Breakdown"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8" i="1" l="1"/>
  <c r="E37" i="1"/>
  <c r="E36" i="1"/>
  <c r="E29" i="1"/>
  <c r="C23" i="1" l="1"/>
  <c r="C22" i="1"/>
  <c r="F38" i="1" l="1"/>
  <c r="F29" i="1"/>
  <c r="F23" i="1"/>
  <c r="F22" i="1"/>
  <c r="I30" i="1" l="1"/>
  <c r="F39" i="1"/>
  <c r="I29" i="1"/>
  <c r="F31" i="1" l="1"/>
  <c r="I31" i="1" l="1"/>
  <c r="J31" i="1"/>
  <c r="I39" i="1"/>
  <c r="F25" i="1" l="1"/>
  <c r="K23" i="1"/>
  <c r="F36" i="1" l="1"/>
  <c r="I36" i="1" l="1"/>
  <c r="J36" i="1"/>
  <c r="I38" i="1"/>
  <c r="J38" i="1" l="1"/>
  <c r="I25" i="1"/>
  <c r="J25" i="1" l="1"/>
  <c r="F37" i="1" l="1"/>
  <c r="F40" i="1" s="1"/>
  <c r="E43" i="1" s="1"/>
  <c r="I37" i="1" l="1"/>
  <c r="I40" i="1" l="1"/>
  <c r="I43" i="1" s="1"/>
  <c r="J40" i="1"/>
  <c r="J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7"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34"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<sst xmlns="http://schemas.openxmlformats.org/spreadsheetml/2006/main" count="77" uniqueCount="58">
  <si>
    <t>Price Schedule</t>
  </si>
  <si>
    <t>Name and address of bidder/contractor</t>
  </si>
  <si>
    <t>Name (Company)</t>
  </si>
  <si>
    <t>Name (Expert):</t>
  </si>
  <si>
    <t>Street:</t>
  </si>
  <si>
    <t>Area Code, Place:</t>
  </si>
  <si>
    <t>Telephone / Email:</t>
  </si>
  <si>
    <t>Country:</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</si>
  <si>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</si>
  <si>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</si>
  <si>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</si>
  <si>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</si>
  <si>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</si>
  <si>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</si>
  <si>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</si>
  <si>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</si>
  <si>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</si>
  <si>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</si>
  <si>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</si>
  <si>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</si>
  <si>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Total:</t>
  </si>
  <si>
    <t>Name, Given name</t>
  </si>
  <si>
    <t>Country</t>
  </si>
  <si>
    <t>GIZ travel regulation</t>
  </si>
  <si>
    <t>Travel Expenses (no. 3.1.2.1 General Terms &amp; Conditions)</t>
  </si>
  <si>
    <t>Other costs</t>
  </si>
  <si>
    <t>Other costs (no. 3.1.3 General Terms &amp; Conditions)</t>
  </si>
  <si>
    <t>Designation</t>
  </si>
  <si>
    <t>Type of costs</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</si>
  <si>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</si>
  <si>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</si>
  <si>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</si>
  <si>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</si>
  <si>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</si>
  <si>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</si>
  <si>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</si>
  <si>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</si>
  <si>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</si>
  <si>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</si>
  <si>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</si>
  <si>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</si>
  <si>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Project:  SAFE</t>
  </si>
  <si>
    <t>Project number: 20.0121.2-043.00</t>
  </si>
  <si>
    <t>Team leader</t>
  </si>
  <si>
    <t>Key expert 1</t>
  </si>
  <si>
    <t>days</t>
  </si>
  <si>
    <t>Flexible Remuneration item</t>
  </si>
  <si>
    <t>against evidence</t>
  </si>
  <si>
    <t>bugdet</t>
  </si>
  <si>
    <t>Against evidence</t>
  </si>
  <si>
    <t>Workshop costs</t>
  </si>
  <si>
    <t>Subcontracts: External Experts</t>
  </si>
  <si>
    <t>Timesheet required</t>
  </si>
  <si>
    <t>Lumpsum</t>
  </si>
  <si>
    <t>Team leader &amp; Key expert 1</t>
  </si>
  <si>
    <t>euro rate InforEURO as of 30.11.2024 is IDR16750</t>
  </si>
  <si>
    <t>Contract-No.: 83479092</t>
  </si>
  <si>
    <t>Period of assignment: 13.01.2025 to 30.12.2026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</si>
</sst>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EUR]\ * #,##0.00_-;\-[$EUR]\ * #,##0.00_-;_-[$EUR]\ * &quot;-&quot;_-;_-@_-"/>
  </numFmts>
  <fonts count="34"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9"/>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EF7E6"/>
        <bgColor indexed="64"/>
      </patternFill>
    </fill>
    <fill>
      <patternFill patternType="solid">
        <fgColor rgb="FFFFFFC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theme="1"/>
      </left>
      <right style="hair">
        <color theme="1"/>
      </right>
      <top style="hair">
        <color theme="1"/>
      </top>
      <bottom style="hair">
        <color theme="1"/>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2" fillId="0" borderId="0"/>
    <xf numFmtId="49" fontId="33" fillId="7" borderId="20" applyNumberFormat="0">
      <alignment vertical="center" wrapText="1"/>
      <protection locked="0"/>
    </xf>
  </cellStyleXfs>
  <cellXfs count="127">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1" fillId="0" borderId="5"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15"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0" xfId="0" applyFont="1" applyBorder="1" applyAlignment="1">
      <alignment horizontal="left" vertical="center" wrapText="1"/>
    </xf>
    <xf numFmtId="0" fontId="20"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2" xfId="0" applyFont="1" applyBorder="1" applyAlignment="1">
      <alignment vertical="center" wrapText="1"/>
    </xf>
    <xf numFmtId="0" fontId="20" fillId="0" borderId="13" xfId="0" applyFont="1" applyBorder="1" applyAlignment="1">
      <alignment horizontal="center" vertical="center" wrapText="1"/>
    </xf>
    <xf numFmtId="165" fontId="20" fillId="0" borderId="13" xfId="4" applyNumberFormat="1" applyFont="1" applyFill="1" applyBorder="1" applyAlignment="1">
      <alignment horizontal="center" vertical="center" wrapText="1"/>
    </xf>
    <xf numFmtId="0" fontId="22" fillId="0" borderId="13" xfId="0" applyFont="1" applyBorder="1" applyAlignment="1">
      <alignment vertical="center" wrapText="1"/>
    </xf>
    <xf numFmtId="0" fontId="19" fillId="0" borderId="13"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3"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4" xfId="0" applyFont="1" applyBorder="1" applyAlignment="1" applyProtection="1">
      <alignment horizontal="left" vertical="center" wrapText="1"/>
      <protection locked="0"/>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0" xfId="0" applyFont="1" applyBorder="1" applyAlignment="1">
      <alignment vertical="center" wrapText="1"/>
    </xf>
    <xf numFmtId="0" fontId="22" fillId="0" borderId="9" xfId="0" applyFont="1" applyBorder="1" applyAlignment="1" applyProtection="1">
      <alignment horizontal="left" vertical="center" wrapText="1"/>
      <protection locked="0"/>
    </xf>
    <xf numFmtId="166" fontId="22" fillId="0" borderId="13"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3" xfId="4" applyNumberFormat="1" applyFont="1" applyFill="1" applyBorder="1" applyAlignment="1">
      <alignment vertical="center" wrapText="1"/>
    </xf>
    <xf numFmtId="41" fontId="21" fillId="5" borderId="0" xfId="0" applyNumberFormat="1" applyFont="1" applyFill="1"/>
    <xf numFmtId="165" fontId="20" fillId="0" borderId="13" xfId="4" applyNumberFormat="1" applyFont="1" applyBorder="1" applyAlignment="1">
      <alignment vertical="center" wrapText="1"/>
    </xf>
    <xf numFmtId="169" fontId="19" fillId="0" borderId="3" xfId="3" applyNumberFormat="1" applyFont="1" applyBorder="1" applyAlignment="1">
      <alignment vertical="center" wrapText="1"/>
    </xf>
    <xf numFmtId="169" fontId="22" fillId="0" borderId="1" xfId="4" applyNumberFormat="1" applyFont="1" applyBorder="1" applyAlignment="1">
      <alignment vertical="center" wrapText="1"/>
    </xf>
    <xf numFmtId="41" fontId="23" fillId="5" borderId="0" xfId="0" applyNumberFormat="1" applyFont="1" applyFill="1"/>
    <xf numFmtId="0" fontId="22" fillId="0" borderId="7"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15"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65" fontId="22" fillId="0" borderId="1" xfId="4" applyNumberFormat="1" applyFont="1" applyFill="1" applyBorder="1" applyAlignment="1" applyProtection="1">
      <alignment horizontal="right" vertical="center" wrapText="1"/>
      <protection locked="0"/>
    </xf>
    <xf numFmtId="0" fontId="13" fillId="0" borderId="0" xfId="0" applyFont="1"/>
    <xf numFmtId="0" fontId="24"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left" vertical="center"/>
    </xf>
    <xf numFmtId="0" fontId="22" fillId="0" borderId="0" xfId="0" applyFont="1" applyAlignment="1">
      <alignment horizontal="left"/>
    </xf>
    <xf numFmtId="0" fontId="28" fillId="0" borderId="0" xfId="0" applyFont="1" applyAlignment="1">
      <alignment vertical="center"/>
    </xf>
    <xf numFmtId="0" fontId="25" fillId="0" borderId="0" xfId="0" applyFont="1" applyAlignment="1">
      <alignment vertical="center"/>
    </xf>
    <xf numFmtId="0" fontId="22" fillId="0" borderId="0" xfId="0" applyFont="1" applyAlignment="1">
      <alignment vertical="top"/>
    </xf>
    <xf numFmtId="0" fontId="29"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0" fillId="0" borderId="0" xfId="3" applyNumberFormat="1" applyFont="1"/>
    <xf numFmtId="0" fontId="21" fillId="0" borderId="0" xfId="0" applyFont="1" applyAlignment="1">
      <alignment horizontal="right" vertical="top"/>
    </xf>
    <xf numFmtId="41" fontId="22" fillId="0" borderId="0" xfId="3" applyFont="1"/>
    <xf numFmtId="41" fontId="8" fillId="0" borderId="0" xfId="3" applyFont="1" applyBorder="1" applyAlignment="1">
      <alignment horizontal="left"/>
    </xf>
    <xf numFmtId="0" fontId="22" fillId="0" borderId="5" xfId="0" applyFont="1" applyBorder="1" applyAlignment="1" applyProtection="1">
      <alignment horizontal="left" vertical="center" wrapText="1"/>
      <protection locked="0"/>
    </xf>
    <xf numFmtId="0" fontId="22" fillId="0" borderId="18" xfId="0" applyFont="1" applyBorder="1" applyAlignment="1" applyProtection="1">
      <alignment horizontal="left" vertical="center" wrapText="1"/>
      <protection locked="0"/>
    </xf>
    <xf numFmtId="3" fontId="22" fillId="0" borderId="19" xfId="0" applyNumberFormat="1" applyFont="1" applyBorder="1" applyAlignment="1">
      <alignment horizontal="center" vertical="center" wrapText="1"/>
    </xf>
    <xf numFmtId="0" fontId="19" fillId="0" borderId="19" xfId="0" applyFont="1" applyBorder="1" applyAlignment="1" applyProtection="1">
      <alignment horizontal="left" vertical="center" wrapText="1"/>
      <protection locked="0"/>
    </xf>
    <xf numFmtId="0" fontId="22" fillId="0" borderId="3" xfId="0" applyFont="1" applyBorder="1" applyAlignment="1" applyProtection="1">
      <alignment horizontal="center" vertical="center" wrapText="1"/>
      <protection locked="0"/>
    </xf>
    <xf numFmtId="165" fontId="22" fillId="0" borderId="3"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3"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1" fillId="0" borderId="0" xfId="0" applyNumberFormat="1" applyFont="1"/>
    <xf numFmtId="172" fontId="0" fillId="0" borderId="0" xfId="0" applyNumberFormat="1"/>
    <xf numFmtId="0" fontId="22" fillId="0" borderId="1" xfId="0" applyFont="1" applyBorder="1" applyAlignment="1">
      <alignment horizontal="left" vertical="center" wrapText="1"/>
    </xf>
    <xf numFmtId="0" fontId="19" fillId="2" borderId="1" xfId="0" applyFont="1" applyFill="1" applyBorder="1" applyAlignment="1">
      <alignment vertical="top" wrapText="1"/>
    </xf>
    <xf numFmtId="0" fontId="21" fillId="0" borderId="1" xfId="0" applyFont="1" applyBorder="1"/>
    <xf numFmtId="2" fontId="21" fillId="0" borderId="0" xfId="0" applyNumberFormat="1" applyFont="1" applyAlignment="1">
      <alignment horizontal="right" vertical="top"/>
    </xf>
    <xf numFmtId="43" fontId="31" fillId="5" borderId="0" xfId="0" applyNumberFormat="1" applyFont="1" applyFill="1"/>
    <xf numFmtId="43" fontId="31" fillId="5" borderId="0" xfId="0" applyNumberFormat="1" applyFont="1" applyFill="1" applyAlignment="1">
      <alignment horizontal="right" vertical="top"/>
    </xf>
    <xf numFmtId="173" fontId="6" fillId="5" borderId="0" xfId="3" applyNumberFormat="1" applyFont="1" applyFill="1" applyAlignment="1"/>
    <xf numFmtId="43" fontId="7" fillId="0" borderId="0" xfId="4" applyFont="1" applyAlignment="1" applyProtection="1">
      <alignment horizontal="left" vertical="top"/>
      <protection locked="0"/>
    </xf>
    <xf numFmtId="0" fontId="22" fillId="0" borderId="17" xfId="0" applyFont="1" applyBorder="1" applyAlignment="1">
      <alignment horizontal="left" vertical="center" wrapText="1"/>
    </xf>
    <xf numFmtId="0" fontId="22" fillId="0" borderId="8" xfId="0" applyFont="1" applyBorder="1" applyAlignment="1">
      <alignment horizontal="left" vertical="center" wrapText="1"/>
    </xf>
    <xf numFmtId="0" fontId="13" fillId="3" borderId="0" xfId="0" applyFont="1" applyFill="1" applyAlignment="1">
      <alignment horizontal="center" vertical="center" wrapText="1"/>
    </xf>
    <xf numFmtId="0" fontId="13" fillId="4" borderId="4" xfId="0" applyFont="1" applyFill="1" applyBorder="1" applyAlignment="1">
      <alignment horizontal="left" vertical="center" wrapText="1"/>
    </xf>
    <xf numFmtId="0" fontId="13" fillId="0" borderId="16" xfId="0" applyFont="1" applyBorder="1" applyAlignment="1">
      <alignment horizontal="left" vertical="center" wrapText="1"/>
    </xf>
    <xf numFmtId="0" fontId="13" fillId="0" borderId="11" xfId="0" applyFont="1" applyBorder="1" applyAlignment="1">
      <alignment horizontal="left" vertical="center" wrapText="1"/>
    </xf>
    <xf numFmtId="0" fontId="13" fillId="4" borderId="0" xfId="0" applyFont="1" applyFill="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 fillId="0" borderId="5" xfId="0" applyFont="1" applyBorder="1" applyAlignment="1" applyProtection="1">
      <alignment horizontal="left"/>
      <protection locked="0"/>
    </xf>
    <xf numFmtId="0" fontId="6" fillId="0" borderId="0" xfId="0" applyFont="1" applyFill="1" applyAlignment="1">
      <alignment vertical="top"/>
    </xf>
    <xf numFmtId="0" fontId="20" fillId="8" borderId="2" xfId="0" applyFont="1" applyFill="1" applyBorder="1" applyAlignment="1" applyProtection="1">
      <alignment vertical="center" wrapText="1"/>
      <protection locked="0"/>
    </xf>
    <xf numFmtId="0" fontId="22" fillId="8" borderId="1" xfId="0" applyFont="1" applyFill="1" applyBorder="1" applyAlignment="1" applyProtection="1">
      <alignment horizontal="center" vertical="center" wrapText="1"/>
      <protection locked="0"/>
    </xf>
    <xf numFmtId="165" fontId="20" fillId="8" borderId="1" xfId="4" applyNumberFormat="1" applyFont="1" applyFill="1" applyBorder="1" applyAlignment="1" applyProtection="1">
      <alignment horizontal="center" vertical="center" wrapText="1"/>
      <protection locked="0"/>
    </xf>
    <xf numFmtId="165" fontId="20" fillId="8" borderId="1" xfId="4" applyNumberFormat="1" applyFont="1" applyFill="1" applyBorder="1" applyAlignment="1" applyProtection="1">
      <alignment horizontal="right" vertical="center" wrapText="1"/>
      <protection locked="0"/>
    </xf>
    <xf numFmtId="165" fontId="20" fillId="8" borderId="1" xfId="4" applyNumberFormat="1" applyFont="1" applyFill="1" applyBorder="1" applyAlignment="1">
      <alignment vertical="center" wrapText="1"/>
    </xf>
  </cellXfs>
  <cellStyles count="7">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1283186</xdr:colOff>
      <xdr:row>1</xdr:row>
      <xdr:rowOff>216088</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Nat%20-%20Policy%20recommendations/01_Policy%20Dialogue%20Contract/02_Budget_IDR_SAFE_Policy%20Dialogue.xlsx" TargetMode="External"/><Relationship Id="rId1" Type="http://schemas.openxmlformats.org/officeDocument/2006/relationships/externalLinkPath" Target="/personal/siti_amaliah_giz_de/Documents/Documents/25.%20SAFE/2024/83479092%20SAFE%20Policy%20Dialogue/02_Budget_IDR_SAFE_Policy%20Dialog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Budget details"/>
      <sheetName val="Breakdowns of Lumpsums"/>
    </sheetNames>
    <sheetDataSet>
      <sheetData sheetId="0">
        <row r="32">
          <cell r="C32">
            <v>47</v>
          </cell>
        </row>
        <row r="33">
          <cell r="C33">
            <v>47</v>
          </cell>
        </row>
        <row r="64">
          <cell r="D64">
            <v>423400000</v>
          </cell>
        </row>
        <row r="81">
          <cell r="D81">
            <v>28775000</v>
          </cell>
        </row>
        <row r="82">
          <cell r="D82">
            <v>25000000</v>
          </cell>
        </row>
        <row r="86">
          <cell r="D86">
            <v>139410000</v>
          </cell>
        </row>
      </sheetData>
      <sheetData sheetId="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60"/>
  <sheetViews>
    <sheetView showGridLines="0" tabSelected="1" topLeftCell="A18" zoomScale="80" zoomScaleNormal="80" zoomScalePageLayoutView="72" workbookViewId="0">
      <selection activeCell="B24" sqref="B24"/>
    </sheetView>
  </sheetViews>
  <sheetFormatPr defaultColWidth="11" defaultRowHeight="15.5" x14ac:dyDescent="0.35"/>
  <cols>
    <col min="1" max="1" width="36.1640625" customWidth="1"/>
    <col min="2" max="2" width="21.5" customWidth="1"/>
    <col min="3" max="3" width="32.6640625" customWidth="1"/>
    <col min="4" max="4" width="18.4140625" customWidth="1"/>
    <col min="5" max="5" width="21.5" customWidth="1"/>
    <col min="6" max="6" width="26" customWidth="1"/>
    <col min="7" max="7" width="27.5" customWidth="1"/>
    <col min="8" max="8" width="20.58203125" customWidth="1"/>
    <col min="9" max="9" width="16.25" hidden="1" customWidth="1"/>
    <col min="10" max="11" width="0" hidden="1" customWidth="1"/>
    <col min="12" max="12" width="3.08203125" customWidth="1"/>
  </cols>
  <sheetData>
    <row r="2" spans="1:13" s="1" customFormat="1" ht="28.5" x14ac:dyDescent="0.65">
      <c r="A2" s="116" t="s">
        <v>0</v>
      </c>
      <c r="B2" s="116"/>
      <c r="C2" s="116"/>
      <c r="D2" s="116"/>
      <c r="E2" s="116"/>
      <c r="F2" s="116"/>
    </row>
    <row r="3" spans="1:13" s="6" customFormat="1" ht="14.5" x14ac:dyDescent="0.35">
      <c r="A3" s="5"/>
      <c r="B3" s="5"/>
      <c r="C3" s="5"/>
      <c r="D3" s="5"/>
      <c r="E3" s="5"/>
      <c r="F3" s="5"/>
    </row>
    <row r="4" spans="1:13" s="4" customFormat="1" ht="18.75" customHeight="1" x14ac:dyDescent="0.35">
      <c r="A4" s="2" t="s">
        <v>1</v>
      </c>
      <c r="B4" s="2"/>
      <c r="C4" s="7" t="s">
        <v>2</v>
      </c>
      <c r="D4" s="118"/>
      <c r="E4" s="118"/>
      <c r="F4" s="118"/>
    </row>
    <row r="5" spans="1:13" s="4" customFormat="1" ht="18.5" customHeight="1" x14ac:dyDescent="0.35">
      <c r="A5" s="2"/>
      <c r="B5" s="2"/>
      <c r="C5" s="7" t="s">
        <v>3</v>
      </c>
      <c r="D5" s="8"/>
      <c r="E5" s="8"/>
      <c r="F5" s="8"/>
    </row>
    <row r="6" spans="1:13" s="4" customFormat="1" ht="18.75" customHeight="1" x14ac:dyDescent="0.35">
      <c r="A6" s="2"/>
      <c r="B6" s="2"/>
      <c r="C6" s="7" t="s">
        <v>4</v>
      </c>
      <c r="D6" s="119"/>
      <c r="E6" s="119"/>
      <c r="F6" s="119"/>
    </row>
    <row r="7" spans="1:13" s="4" customFormat="1" ht="18.75" customHeight="1" x14ac:dyDescent="0.35">
      <c r="A7" s="2"/>
      <c r="B7" s="2"/>
      <c r="C7" s="7" t="s">
        <v>5</v>
      </c>
      <c r="D7" s="119"/>
      <c r="E7" s="119"/>
      <c r="F7" s="119"/>
    </row>
    <row r="8" spans="1:13" s="4" customFormat="1" ht="18.75" customHeight="1" x14ac:dyDescent="0.35">
      <c r="C8" s="7" t="s">
        <v>6</v>
      </c>
      <c r="D8" s="9"/>
      <c r="E8" s="9"/>
      <c r="F8" s="9"/>
    </row>
    <row r="9" spans="1:13" s="4" customFormat="1" ht="18.75" customHeight="1" x14ac:dyDescent="0.35">
      <c r="C9" s="7" t="s">
        <v>7</v>
      </c>
      <c r="D9" s="120"/>
      <c r="E9" s="120"/>
      <c r="F9" s="120"/>
    </row>
    <row r="10" spans="1:13" s="4" customFormat="1" ht="18.75" customHeight="1" x14ac:dyDescent="0.35">
      <c r="A10" s="2" t="s">
        <v>56</v>
      </c>
      <c r="B10" s="2"/>
      <c r="C10" s="10"/>
      <c r="D10" s="11"/>
      <c r="E10" s="10"/>
      <c r="F10" s="10"/>
    </row>
    <row r="11" spans="1:13" s="4" customFormat="1" ht="18.75" customHeight="1" x14ac:dyDescent="0.35">
      <c r="A11" s="2" t="s">
        <v>41</v>
      </c>
      <c r="B11" s="2"/>
      <c r="C11" s="10"/>
      <c r="D11" s="10"/>
      <c r="E11" s="10"/>
      <c r="F11" s="10"/>
    </row>
    <row r="12" spans="1:13" s="4" customFormat="1" ht="18.75" customHeight="1" x14ac:dyDescent="0.35">
      <c r="A12" s="2" t="s">
        <v>42</v>
      </c>
      <c r="B12" s="2"/>
      <c r="C12" s="10"/>
      <c r="D12" s="10"/>
      <c r="E12" s="10"/>
      <c r="F12" s="10"/>
    </row>
    <row r="13" spans="1:13" s="4" customFormat="1" ht="18.75" customHeight="1" x14ac:dyDescent="0.35">
      <c r="A13" s="121" t="s">
        <v>57</v>
      </c>
      <c r="B13" s="2"/>
      <c r="C13" s="10"/>
      <c r="D13" s="10"/>
      <c r="E13" s="10"/>
      <c r="F13" s="10"/>
      <c r="M13" s="25"/>
    </row>
    <row r="14" spans="1:13" s="4" customFormat="1" ht="18.75" customHeight="1" x14ac:dyDescent="0.35">
      <c r="A14" s="2" t="s">
        <v>8</v>
      </c>
      <c r="B14" s="2"/>
      <c r="C14" s="10"/>
      <c r="D14" s="10"/>
      <c r="E14" s="10"/>
      <c r="F14" s="10"/>
      <c r="M14" s="25"/>
    </row>
    <row r="15" spans="1:13" s="4" customFormat="1" ht="14.5" x14ac:dyDescent="0.35">
      <c r="A15" s="3" t="s">
        <v>9</v>
      </c>
      <c r="B15" s="3"/>
      <c r="C15" s="12"/>
      <c r="D15" s="117"/>
      <c r="E15" s="117"/>
      <c r="F15" s="117"/>
      <c r="M15" s="65"/>
    </row>
    <row r="16" spans="1:13" s="4" customFormat="1" ht="14.5" x14ac:dyDescent="0.35">
      <c r="A16" s="3"/>
      <c r="B16" s="3"/>
      <c r="C16" s="106"/>
      <c r="D16" s="78"/>
      <c r="E16" s="78"/>
      <c r="F16" s="78"/>
      <c r="M16" s="65"/>
    </row>
    <row r="17" spans="1:13" s="4" customFormat="1" ht="14.5" x14ac:dyDescent="0.35">
      <c r="A17" s="3"/>
      <c r="B17" s="3"/>
      <c r="C17" s="12"/>
      <c r="D17" s="78"/>
      <c r="E17" s="78"/>
      <c r="F17" s="78"/>
      <c r="M17" s="65"/>
    </row>
    <row r="18" spans="1:13" s="4" customFormat="1" ht="14.5" x14ac:dyDescent="0.35">
      <c r="A18" s="87">
        <v>16750</v>
      </c>
      <c r="B18" s="82"/>
      <c r="C18" s="82"/>
      <c r="D18" s="82"/>
      <c r="E18" s="82"/>
      <c r="F18" s="82"/>
      <c r="H18" s="83"/>
    </row>
    <row r="19" spans="1:13" s="4" customFormat="1" ht="14.5" x14ac:dyDescent="0.35">
      <c r="A19" s="114" t="s">
        <v>10</v>
      </c>
      <c r="B19" s="114"/>
      <c r="C19" s="114"/>
      <c r="D19" s="114"/>
      <c r="E19" s="114"/>
      <c r="F19" s="114"/>
      <c r="G19" s="114"/>
      <c r="H19" s="114"/>
    </row>
    <row r="20" spans="1:13" s="4" customFormat="1" ht="15" thickBot="1" x14ac:dyDescent="0.4">
      <c r="A20" s="115" t="s">
        <v>11</v>
      </c>
      <c r="B20" s="115"/>
      <c r="C20" s="115"/>
      <c r="D20" s="115"/>
      <c r="E20" s="115"/>
      <c r="F20" s="115"/>
      <c r="G20" s="115"/>
      <c r="H20" s="115"/>
    </row>
    <row r="21" spans="1:13" s="25" customFormat="1" ht="13" x14ac:dyDescent="0.3">
      <c r="A21" s="22" t="s">
        <v>12</v>
      </c>
      <c r="B21" s="23" t="s">
        <v>13</v>
      </c>
      <c r="C21" s="23" t="s">
        <v>14</v>
      </c>
      <c r="D21" s="24" t="s">
        <v>15</v>
      </c>
      <c r="E21" s="24" t="s">
        <v>16</v>
      </c>
      <c r="F21" s="23" t="s">
        <v>17</v>
      </c>
      <c r="G21" s="23" t="s">
        <v>18</v>
      </c>
      <c r="H21" s="23" t="s">
        <v>19</v>
      </c>
      <c r="K21" s="26">
        <v>1000000</v>
      </c>
    </row>
    <row r="22" spans="1:13" s="25" customFormat="1" ht="13" x14ac:dyDescent="0.3">
      <c r="A22" s="122" t="s">
        <v>43</v>
      </c>
      <c r="B22" s="123"/>
      <c r="C22" s="124">
        <f>'[1]Cost estimate | Budget details'!$C$32</f>
        <v>47</v>
      </c>
      <c r="D22" s="124" t="s">
        <v>45</v>
      </c>
      <c r="E22" s="125">
        <v>0</v>
      </c>
      <c r="F22" s="126">
        <f>E22*C22</f>
        <v>0</v>
      </c>
      <c r="G22" s="40" t="s">
        <v>53</v>
      </c>
      <c r="H22" s="30" t="s">
        <v>52</v>
      </c>
      <c r="K22" s="25">
        <v>63.77</v>
      </c>
    </row>
    <row r="23" spans="1:13" s="25" customFormat="1" ht="13" x14ac:dyDescent="0.3">
      <c r="A23" s="122" t="s">
        <v>44</v>
      </c>
      <c r="B23" s="123"/>
      <c r="C23" s="124">
        <f>'[1]Cost estimate | Budget details'!$C$33</f>
        <v>47</v>
      </c>
      <c r="D23" s="124" t="s">
        <v>45</v>
      </c>
      <c r="E23" s="125">
        <v>0</v>
      </c>
      <c r="F23" s="126">
        <f>E23*C23</f>
        <v>0</v>
      </c>
      <c r="G23" s="40" t="s">
        <v>53</v>
      </c>
      <c r="H23" s="30" t="s">
        <v>52</v>
      </c>
      <c r="K23" s="31">
        <f>K21/K22</f>
        <v>15681.354869060686</v>
      </c>
    </row>
    <row r="24" spans="1:13" s="25" customFormat="1" ht="13" x14ac:dyDescent="0.3">
      <c r="A24" s="27"/>
      <c r="B24" s="28"/>
      <c r="C24" s="29"/>
      <c r="D24" s="28"/>
      <c r="E24" s="66"/>
      <c r="F24" s="53"/>
      <c r="G24" s="40"/>
      <c r="H24" s="30"/>
      <c r="K24" s="31"/>
    </row>
    <row r="25" spans="1:13" s="25" customFormat="1" ht="13.5" thickBot="1" x14ac:dyDescent="0.35">
      <c r="A25" s="32" t="s">
        <v>20</v>
      </c>
      <c r="B25" s="33"/>
      <c r="C25" s="34"/>
      <c r="D25" s="33"/>
      <c r="E25" s="34"/>
      <c r="F25" s="54">
        <f>SUM(F22:F24)</f>
        <v>0</v>
      </c>
      <c r="G25" s="35"/>
      <c r="H25" s="36"/>
      <c r="I25" s="103">
        <f>F25/A18</f>
        <v>0</v>
      </c>
      <c r="J25" s="64">
        <f>F25/K23</f>
        <v>0</v>
      </c>
    </row>
    <row r="26" spans="1:13" s="25" customFormat="1" ht="13" x14ac:dyDescent="0.3">
      <c r="A26" s="42"/>
      <c r="B26" s="43"/>
      <c r="C26" s="43"/>
      <c r="D26" s="43"/>
      <c r="E26" s="48"/>
      <c r="F26" s="49"/>
      <c r="G26" s="45"/>
      <c r="H26" s="46"/>
    </row>
    <row r="27" spans="1:13" s="25" customFormat="1" ht="13.5" thickBot="1" x14ac:dyDescent="0.35">
      <c r="A27" s="113" t="s">
        <v>24</v>
      </c>
      <c r="B27" s="113"/>
      <c r="C27" s="113"/>
      <c r="D27" s="113"/>
      <c r="E27" s="113"/>
      <c r="F27" s="113"/>
      <c r="G27" s="113"/>
      <c r="H27" s="113"/>
    </row>
    <row r="28" spans="1:13" s="25" customFormat="1" ht="13" x14ac:dyDescent="0.3">
      <c r="A28" s="22" t="s">
        <v>21</v>
      </c>
      <c r="B28" s="23" t="s">
        <v>22</v>
      </c>
      <c r="C28" s="23" t="s">
        <v>14</v>
      </c>
      <c r="D28" s="24" t="s">
        <v>15</v>
      </c>
      <c r="E28" s="24" t="s">
        <v>16</v>
      </c>
      <c r="F28" s="23" t="s">
        <v>17</v>
      </c>
      <c r="G28" s="23" t="s">
        <v>18</v>
      </c>
      <c r="H28" s="23" t="s">
        <v>19</v>
      </c>
    </row>
    <row r="29" spans="1:13" s="25" customFormat="1" ht="13" x14ac:dyDescent="0.3">
      <c r="A29" s="37" t="s">
        <v>54</v>
      </c>
      <c r="B29" s="92"/>
      <c r="C29" s="29">
        <v>1</v>
      </c>
      <c r="D29" s="29" t="s">
        <v>48</v>
      </c>
      <c r="E29" s="66">
        <f>'[1]Cost estimate | Budget details'!$D$64</f>
        <v>423400000</v>
      </c>
      <c r="F29" s="53">
        <f>E29*C29</f>
        <v>423400000</v>
      </c>
      <c r="G29" s="40" t="s">
        <v>49</v>
      </c>
      <c r="H29" s="47" t="s">
        <v>23</v>
      </c>
      <c r="I29" s="94">
        <f>F29/A18</f>
        <v>25277.611940298506</v>
      </c>
      <c r="M29" s="65"/>
    </row>
    <row r="30" spans="1:13" s="25" customFormat="1" ht="15.75" customHeight="1" x14ac:dyDescent="0.3">
      <c r="A30" s="99"/>
      <c r="B30" s="28"/>
      <c r="C30" s="38"/>
      <c r="D30" s="39"/>
      <c r="E30" s="93"/>
      <c r="F30" s="53"/>
      <c r="G30" s="40"/>
      <c r="H30" s="47"/>
      <c r="I30" s="94">
        <f>F30/A18</f>
        <v>0</v>
      </c>
    </row>
    <row r="31" spans="1:13" s="25" customFormat="1" ht="13.5" thickBot="1" x14ac:dyDescent="0.35">
      <c r="A31" s="32" t="s">
        <v>20</v>
      </c>
      <c r="B31" s="33"/>
      <c r="C31" s="41"/>
      <c r="D31" s="33"/>
      <c r="E31" s="95"/>
      <c r="F31" s="56">
        <f>SUM(F29:F30)</f>
        <v>423400000</v>
      </c>
      <c r="G31" s="35"/>
      <c r="H31" s="36"/>
      <c r="I31" s="103">
        <f>F31/A18</f>
        <v>25277.611940298506</v>
      </c>
      <c r="J31" s="64" t="e">
        <f>F31/K24</f>
        <v>#DIV/0!</v>
      </c>
    </row>
    <row r="32" spans="1:13" s="25" customFormat="1" ht="13" x14ac:dyDescent="0.3">
      <c r="A32" s="42"/>
      <c r="B32" s="43"/>
      <c r="C32" s="44"/>
      <c r="D32" s="43"/>
      <c r="E32" s="96"/>
      <c r="F32" s="63"/>
      <c r="G32" s="45"/>
      <c r="H32" s="46"/>
      <c r="I32" s="97"/>
      <c r="J32" s="64"/>
    </row>
    <row r="33" spans="1:10" s="25" customFormat="1" ht="13" x14ac:dyDescent="0.3">
      <c r="A33" s="109" t="s">
        <v>25</v>
      </c>
      <c r="B33" s="109"/>
      <c r="C33" s="109"/>
      <c r="D33" s="109"/>
      <c r="E33" s="109"/>
      <c r="F33" s="109"/>
      <c r="G33" s="109"/>
      <c r="H33" s="109"/>
    </row>
    <row r="34" spans="1:10" s="25" customFormat="1" ht="13.5" thickBot="1" x14ac:dyDescent="0.35">
      <c r="A34" s="110" t="s">
        <v>26</v>
      </c>
      <c r="B34" s="110"/>
      <c r="C34" s="110"/>
      <c r="D34" s="110"/>
      <c r="E34" s="110"/>
      <c r="F34" s="110"/>
      <c r="G34" s="110"/>
      <c r="H34" s="110"/>
    </row>
    <row r="35" spans="1:10" s="25" customFormat="1" ht="13" x14ac:dyDescent="0.3">
      <c r="A35" s="50" t="s">
        <v>27</v>
      </c>
      <c r="B35" s="111" t="s">
        <v>28</v>
      </c>
      <c r="C35" s="112"/>
      <c r="D35" s="24" t="s">
        <v>14</v>
      </c>
      <c r="E35" s="24" t="s">
        <v>16</v>
      </c>
      <c r="F35" s="23" t="s">
        <v>17</v>
      </c>
      <c r="G35" s="23" t="s">
        <v>18</v>
      </c>
      <c r="H35" s="24" t="s">
        <v>19</v>
      </c>
    </row>
    <row r="36" spans="1:10" s="25" customFormat="1" ht="18" customHeight="1" x14ac:dyDescent="0.3">
      <c r="A36" s="61" t="s">
        <v>50</v>
      </c>
      <c r="B36" s="60"/>
      <c r="C36" s="51"/>
      <c r="D36" s="29">
        <v>8</v>
      </c>
      <c r="E36" s="66">
        <f>'[1]Cost estimate | Budget details'!$D$81</f>
        <v>28775000</v>
      </c>
      <c r="F36" s="58">
        <f>D36*E36</f>
        <v>230200000</v>
      </c>
      <c r="G36" s="40" t="s">
        <v>47</v>
      </c>
      <c r="H36" s="30"/>
      <c r="I36" s="102">
        <f>F36/A18</f>
        <v>13743.283582089553</v>
      </c>
      <c r="J36" s="55">
        <f>F36/K23</f>
        <v>14679.854000000001</v>
      </c>
    </row>
    <row r="37" spans="1:10" s="25" customFormat="1" ht="18" customHeight="1" x14ac:dyDescent="0.3">
      <c r="A37" s="61" t="s">
        <v>51</v>
      </c>
      <c r="B37" s="60"/>
      <c r="C37" s="51"/>
      <c r="D37" s="29">
        <v>8</v>
      </c>
      <c r="E37" s="66">
        <f>'[1]Cost estimate | Budget details'!$D$82</f>
        <v>25000000</v>
      </c>
      <c r="F37" s="58">
        <f>D37*E37</f>
        <v>200000000</v>
      </c>
      <c r="G37" s="40" t="s">
        <v>47</v>
      </c>
      <c r="H37" s="30"/>
      <c r="I37" s="102">
        <f>F37/A18</f>
        <v>11940.298507462687</v>
      </c>
      <c r="J37" s="55"/>
    </row>
    <row r="38" spans="1:10" s="25" customFormat="1" ht="15.75" customHeight="1" x14ac:dyDescent="0.3">
      <c r="A38" s="100" t="s">
        <v>46</v>
      </c>
      <c r="B38" s="60"/>
      <c r="C38" s="51"/>
      <c r="D38" s="29">
        <v>1</v>
      </c>
      <c r="E38" s="66">
        <f>'[1]Cost estimate | Budget details'!$D$86</f>
        <v>139410000</v>
      </c>
      <c r="F38" s="58">
        <f>D38*E38</f>
        <v>139410000</v>
      </c>
      <c r="G38" s="40" t="s">
        <v>29</v>
      </c>
      <c r="H38" s="30"/>
      <c r="I38" s="102">
        <f>F38/A18</f>
        <v>8322.9850746268658</v>
      </c>
      <c r="J38" s="55">
        <f>F38/K23</f>
        <v>8890.1756999999998</v>
      </c>
    </row>
    <row r="39" spans="1:10" s="25" customFormat="1" ht="15.75" customHeight="1" x14ac:dyDescent="0.3">
      <c r="A39" s="101"/>
      <c r="B39" s="88"/>
      <c r="C39" s="89"/>
      <c r="D39" s="90"/>
      <c r="E39" s="57"/>
      <c r="F39" s="58">
        <f t="shared" ref="F39" si="0">D39*E39</f>
        <v>0</v>
      </c>
      <c r="G39" s="40"/>
      <c r="H39" s="91"/>
      <c r="I39" s="85">
        <f>F39/A18</f>
        <v>0</v>
      </c>
      <c r="J39" s="55"/>
    </row>
    <row r="40" spans="1:10" s="25" customFormat="1" ht="18" customHeight="1" thickBot="1" x14ac:dyDescent="0.35">
      <c r="A40" s="32" t="s">
        <v>20</v>
      </c>
      <c r="B40" s="107"/>
      <c r="C40" s="108"/>
      <c r="D40" s="35"/>
      <c r="E40" s="52"/>
      <c r="F40" s="56">
        <f>SUM(F36:F39)</f>
        <v>569610000</v>
      </c>
      <c r="G40" s="35"/>
      <c r="H40" s="36"/>
      <c r="I40" s="104">
        <f>F40/A18</f>
        <v>34006.567164179105</v>
      </c>
      <c r="J40" s="64">
        <f>F40/K23</f>
        <v>36324.029699999999</v>
      </c>
    </row>
    <row r="41" spans="1:10" x14ac:dyDescent="0.35">
      <c r="A41" s="15" t="s">
        <v>55</v>
      </c>
      <c r="B41" s="15"/>
      <c r="C41" s="13"/>
      <c r="D41" s="13"/>
      <c r="E41" s="16"/>
      <c r="F41" s="17"/>
      <c r="G41" s="13"/>
      <c r="H41" s="13"/>
    </row>
    <row r="42" spans="1:10" ht="16" thickBot="1" x14ac:dyDescent="0.4">
      <c r="A42" s="13"/>
      <c r="B42" s="13"/>
      <c r="C42" s="13"/>
      <c r="D42" s="13"/>
      <c r="E42" s="13"/>
      <c r="F42" s="17"/>
      <c r="G42" s="13"/>
      <c r="H42" s="13"/>
      <c r="J42" s="59" t="e">
        <f>J25+#REF!+#REF!+#REF!+J40</f>
        <v>#REF!</v>
      </c>
    </row>
    <row r="43" spans="1:10" x14ac:dyDescent="0.35">
      <c r="A43" s="18" t="s">
        <v>30</v>
      </c>
      <c r="B43" s="19"/>
      <c r="C43" s="20"/>
      <c r="D43" s="21"/>
      <c r="E43" s="62">
        <f>F25+F40+F31</f>
        <v>993010000</v>
      </c>
      <c r="F43" s="17"/>
      <c r="G43" s="13"/>
      <c r="H43" s="13"/>
      <c r="I43" s="105" t="e">
        <f>I25+#REF!+I40+#REF!+I31</f>
        <v>#REF!</v>
      </c>
    </row>
    <row r="44" spans="1:10" x14ac:dyDescent="0.35">
      <c r="F44" s="80"/>
      <c r="I44" s="98"/>
    </row>
    <row r="45" spans="1:10" x14ac:dyDescent="0.35">
      <c r="F45" s="81"/>
    </row>
    <row r="46" spans="1:10" x14ac:dyDescent="0.35">
      <c r="A46" s="14"/>
    </row>
    <row r="47" spans="1:10" s="13" customFormat="1" x14ac:dyDescent="0.35">
      <c r="A47" s="67" t="s">
        <v>31</v>
      </c>
      <c r="B47" s="68"/>
      <c r="C47" s="69"/>
      <c r="D47" s="69"/>
      <c r="E47" s="69"/>
      <c r="F47" s="84"/>
      <c r="G47" s="70"/>
      <c r="H47" s="71"/>
    </row>
    <row r="48" spans="1:10" s="13" customFormat="1" x14ac:dyDescent="0.25">
      <c r="A48" s="72" t="s">
        <v>32</v>
      </c>
      <c r="C48" s="69"/>
      <c r="D48" s="69"/>
      <c r="E48" s="69"/>
      <c r="F48" s="86"/>
      <c r="G48" s="69"/>
      <c r="H48" s="69"/>
    </row>
    <row r="49" spans="1:9" s="13" customFormat="1" x14ac:dyDescent="0.25">
      <c r="A49" s="72" t="s">
        <v>33</v>
      </c>
      <c r="C49" s="69"/>
      <c r="D49" s="69"/>
      <c r="E49" s="69"/>
      <c r="F49" s="79"/>
      <c r="G49" s="69"/>
      <c r="H49" s="69"/>
    </row>
    <row r="50" spans="1:9" s="13" customFormat="1" x14ac:dyDescent="0.25">
      <c r="A50" s="72" t="s">
        <v>34</v>
      </c>
      <c r="C50" s="69"/>
      <c r="D50" s="69"/>
      <c r="E50" s="69"/>
      <c r="F50" s="86"/>
      <c r="G50" s="69"/>
      <c r="H50" s="69"/>
    </row>
    <row r="51" spans="1:9" s="13" customFormat="1" x14ac:dyDescent="0.25">
      <c r="A51" s="69" t="s">
        <v>35</v>
      </c>
      <c r="C51" s="69"/>
      <c r="D51" s="69"/>
      <c r="E51" s="69"/>
      <c r="F51" s="69"/>
      <c r="G51" s="69"/>
      <c r="H51" s="69"/>
    </row>
    <row r="52" spans="1:9" s="13" customFormat="1" x14ac:dyDescent="0.25">
      <c r="A52" s="73" t="s">
        <v>36</v>
      </c>
      <c r="C52" s="69"/>
      <c r="D52" s="69"/>
      <c r="E52" s="69"/>
      <c r="F52" s="69"/>
      <c r="G52" s="69"/>
      <c r="H52" s="69"/>
    </row>
    <row r="53" spans="1:9" s="13" customFormat="1" x14ac:dyDescent="0.25">
      <c r="A53" s="69"/>
      <c r="B53" s="74"/>
      <c r="C53" s="69"/>
      <c r="D53" s="69"/>
      <c r="E53" s="69"/>
      <c r="F53" s="69"/>
      <c r="G53" s="69"/>
      <c r="H53" s="69"/>
    </row>
    <row r="54" spans="1:9" s="13" customFormat="1" x14ac:dyDescent="0.25">
      <c r="A54" s="75" t="s">
        <v>37</v>
      </c>
      <c r="B54" s="69"/>
      <c r="C54" s="75" t="s">
        <v>38</v>
      </c>
      <c r="D54" s="69"/>
      <c r="E54" s="69"/>
      <c r="F54" s="69"/>
      <c r="H54" s="69"/>
    </row>
    <row r="55" spans="1:9" s="13" customFormat="1" x14ac:dyDescent="0.35">
      <c r="A55" s="75"/>
      <c r="B55" s="76"/>
      <c r="C55"/>
      <c r="D55" s="76"/>
      <c r="E55" s="76"/>
      <c r="F55" s="69"/>
      <c r="H55" s="69"/>
    </row>
    <row r="56" spans="1:9" s="13" customFormat="1" x14ac:dyDescent="0.25">
      <c r="A56" s="75" t="s">
        <v>39</v>
      </c>
      <c r="B56" s="69"/>
      <c r="C56" s="75" t="s">
        <v>38</v>
      </c>
      <c r="D56" s="69"/>
      <c r="E56" s="69"/>
      <c r="F56" s="69"/>
      <c r="H56" s="69"/>
    </row>
    <row r="57" spans="1:9" s="13" customFormat="1" x14ac:dyDescent="0.35">
      <c r="A57" s="75"/>
      <c r="B57" s="69"/>
      <c r="C57"/>
      <c r="D57" s="69"/>
      <c r="E57" s="69"/>
      <c r="F57" s="69"/>
      <c r="H57" s="69"/>
    </row>
    <row r="58" spans="1:9" s="13" customFormat="1" x14ac:dyDescent="0.25">
      <c r="A58" s="75" t="s">
        <v>40</v>
      </c>
      <c r="B58" s="69"/>
      <c r="C58" s="75" t="s">
        <v>38</v>
      </c>
      <c r="D58" s="69"/>
      <c r="E58" s="69"/>
      <c r="F58" s="69"/>
      <c r="H58" s="69"/>
    </row>
    <row r="59" spans="1:9" s="13" customFormat="1" x14ac:dyDescent="0.25">
      <c r="B59" s="69"/>
      <c r="C59" s="77"/>
      <c r="D59" s="69"/>
      <c r="E59" s="69"/>
      <c r="F59" s="69"/>
      <c r="G59" s="69"/>
      <c r="H59" s="69"/>
      <c r="I59" s="69"/>
    </row>
    <row r="60" spans="1:9" s="13" customFormat="1" x14ac:dyDescent="0.35">
      <c r="F60" s="17"/>
    </row>
  </sheetData>
  <mergeCells count="13">
    <mergeCell ref="A19:H19"/>
    <mergeCell ref="A20:H20"/>
    <mergeCell ref="A2:F2"/>
    <mergeCell ref="D15:F15"/>
    <mergeCell ref="D4:F4"/>
    <mergeCell ref="D6:F6"/>
    <mergeCell ref="D7:F7"/>
    <mergeCell ref="D9:F9"/>
    <mergeCell ref="B40:C40"/>
    <mergeCell ref="A33:H33"/>
    <mergeCell ref="A34:H34"/>
    <mergeCell ref="B35:C35"/>
    <mergeCell ref="A27:H27"/>
  </mergeCells>
  <phoneticPr fontId="3" type="noConversion"/>
  <dataValidations count="7">
    <dataValidation errorStyle="information" allowBlank="1" showInputMessage="1" showErrorMessage="1" errorTitle="Andere?" error="Bitte einfach eintragen." sqref="G31:G32" xr:uid="{62C0CCC7-6BE3-44BF-8827-71279A24C39A}"/>
    <dataValidation type="list" errorStyle="information" allowBlank="1" showInputMessage="1" showErrorMessage="1" errorTitle="Andere?" error="Bitte einfach eintragen." sqref="G22:G24 G36:G39 G29:G30" xr:uid="{7FE441F5-5A3D-4BEE-8AB6-92C390A80369}">
      <formula1>$I$3:$I$5</formula1>
    </dataValidation>
    <dataValidation errorStyle="information" allowBlank="1" showInputMessage="1" showErrorMessage="1" errorTitle="andere" error="Bitte nur nach Rücksprache mit Ihrem Vertragskaufmann einen andere Kostenart eintragen." sqref="B40 E40"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30"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40" xr:uid="{9994A5DF-358B-4F2D-BA8E-F0DD62702C38}"/>
    <dataValidation type="list" errorStyle="information" allowBlank="1" showInputMessage="1" showErrorMessage="1" errorTitle="Andere?" error="Bitte einfach eintragen." sqref="G40" xr:uid="{067CB08C-DB7F-4E20-A68C-C666BE020C80}">
      <formula1>$N$4:$N$5</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 xr:uid="{A93A70A5-B719-413B-8A19-27D601C9C423}">
      <formula1>$M$3:$M$6</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5" ma:contentTypeDescription="Ein neues Dokument erstellen." ma:contentTypeScope="" ma:versionID="f4e0ea1b8ff5edd3f7394669b7f064f5">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4382dc1db08b5f68604407b1bba7fa68"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Props1.xml><?xml version="1.0" encoding="utf-8"?>
<ds:datastoreItem xmlns:ds="http://schemas.openxmlformats.org/officeDocument/2006/customXml" ds:itemID="{19010741-A00E-4590-9A24-116664D72B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DEA4FE-B581-44FB-9149-9A8155A98E9A}">
  <ds:schemaRefs>
    <ds:schemaRef ds:uri="http://schemas.microsoft.com/sharepoint/v3/contenttype/forms"/>
  </ds:schemaRefs>
</ds:datastoreItem>
</file>

<file path=customXml/itemProps3.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Amaliah, Siti GIZ ID</cp:lastModifiedBy>
  <cp:revision/>
  <dcterms:created xsi:type="dcterms:W3CDTF">2012-05-12T14:03:50Z</dcterms:created>
  <dcterms:modified xsi:type="dcterms:W3CDTF">2024-11-30T16:34:12Z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